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SENA 2025\III TRIMESTRE 2026\42 TGQIN\01. Portafolio Instructor\"/>
    </mc:Choice>
  </mc:AlternateContent>
  <xr:revisionPtr revIDLastSave="0" documentId="13_ncr:1_{A319DBC9-0FDB-4FCB-A327-882781B90AB6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Hoja" sheetId="1" r:id="rId1"/>
    <sheet name="Hoja1" sheetId="2" r:id="rId2"/>
    <sheet name="Hoja2" sheetId="3" r:id="rId3"/>
  </sheets>
  <definedNames>
    <definedName name="_xlnm._FilterDatabase" localSheetId="0" hidden="1">Hoja!$A$5:$AA$31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3" l="1"/>
  <c r="E19" i="3"/>
  <c r="E32" i="1" l="1"/>
  <c r="E31" i="1"/>
  <c r="E27" i="1"/>
  <c r="E26" i="1"/>
  <c r="E21" i="1"/>
  <c r="E19" i="1"/>
  <c r="E17" i="1"/>
  <c r="E8" i="1"/>
  <c r="E7" i="1"/>
  <c r="E6" i="1"/>
  <c r="L8" i="3"/>
  <c r="D29" i="3" l="1"/>
  <c r="D28" i="3"/>
  <c r="D24" i="3"/>
  <c r="D25" i="3"/>
  <c r="D26" i="3"/>
  <c r="D27" i="3"/>
  <c r="D23" i="3"/>
  <c r="D20" i="3"/>
  <c r="D19" i="3"/>
  <c r="D14" i="3"/>
  <c r="D15" i="3"/>
  <c r="D16" i="3"/>
  <c r="D17" i="3"/>
  <c r="D18" i="3"/>
  <c r="D13" i="3"/>
</calcChain>
</file>

<file path=xl/sharedStrings.xml><?xml version="1.0" encoding="utf-8"?>
<sst xmlns="http://schemas.openxmlformats.org/spreadsheetml/2006/main" count="301" uniqueCount="183">
  <si>
    <t>Reporte de Aprendices</t>
  </si>
  <si>
    <t>Ficha de Caracterización:</t>
  </si>
  <si>
    <t>3234793 - QUÍMICA APLICADA A LA INDUSTRIA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</si>
  <si>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</si>
  <si>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</si>
  <si>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</si>
  <si>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</si>
  <si>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</si>
  <si>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</si>
  <si>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</si>
  <si>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</si>
  <si>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</si>
  <si>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</si>
  <si>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</si>
  <si>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1000494328</t>
  </si>
  <si>
    <t>DANIEL ESTEBAN</t>
  </si>
  <si>
    <t>MORENO CAUCALI</t>
  </si>
  <si>
    <t>3043362947</t>
  </si>
  <si>
    <t>danielcaucali456@gmail.com</t>
  </si>
  <si>
    <t>EN FORMACION</t>
  </si>
  <si>
    <t>1000506791</t>
  </si>
  <si>
    <t>ANGIE CAMILA</t>
  </si>
  <si>
    <t>NAVAS RAMOS</t>
  </si>
  <si>
    <t>3165767646</t>
  </si>
  <si>
    <t>1000574697</t>
  </si>
  <si>
    <t>DANIELA</t>
  </si>
  <si>
    <t xml:space="preserve">CARDOZO </t>
  </si>
  <si>
    <t>3118560146</t>
  </si>
  <si>
    <t>cardozodaniela102@gmail.com</t>
  </si>
  <si>
    <t>1000971964</t>
  </si>
  <si>
    <t>ANDERSON DANIEL</t>
  </si>
  <si>
    <t>CORREA SICUANIA</t>
  </si>
  <si>
    <t>3209976113</t>
  </si>
  <si>
    <t>andersoncorrea887a@gmail.com</t>
  </si>
  <si>
    <t>CANCELADO</t>
  </si>
  <si>
    <t>1001043418</t>
  </si>
  <si>
    <t>JEISON STEVEN</t>
  </si>
  <si>
    <t>AREVALO OLAYA</t>
  </si>
  <si>
    <t>3507145996</t>
  </si>
  <si>
    <t>jeisonjqr@hotmail.com</t>
  </si>
  <si>
    <t>1001051267</t>
  </si>
  <si>
    <t>LUZ DANI</t>
  </si>
  <si>
    <t>MORA MORENO</t>
  </si>
  <si>
    <t>3144472253</t>
  </si>
  <si>
    <t>moramorenoluzdani@gmail.com</t>
  </si>
  <si>
    <t>1003822034</t>
  </si>
  <si>
    <t>JONATHAN DAVID</t>
  </si>
  <si>
    <t>RUSSI OCHOA</t>
  </si>
  <si>
    <t/>
  </si>
  <si>
    <t>russijonathan037@gmail.com</t>
  </si>
  <si>
    <t>1010117849</t>
  </si>
  <si>
    <t>DANIEL STIV</t>
  </si>
  <si>
    <t>TORRES ROZO</t>
  </si>
  <si>
    <t>danielstivt@gmail.com</t>
  </si>
  <si>
    <t>1013664496</t>
  </si>
  <si>
    <t>JOSE ALEJANDRO</t>
  </si>
  <si>
    <t>SEGURA GALVIS</t>
  </si>
  <si>
    <t>3125721064</t>
  </si>
  <si>
    <t>joses-96ft@outlook.com</t>
  </si>
  <si>
    <t>1014178035</t>
  </si>
  <si>
    <t>DAYANA MICHEL</t>
  </si>
  <si>
    <t>LÓPEZ PALOMINO</t>
  </si>
  <si>
    <t>lopezpalominomichel@gmail.com</t>
  </si>
  <si>
    <t>1016092266</t>
  </si>
  <si>
    <t>DANIEL STEVEN</t>
  </si>
  <si>
    <t>TRUJILLO ARBOLEDA</t>
  </si>
  <si>
    <t>3116398921</t>
  </si>
  <si>
    <t>danielst97@hotmail.com</t>
  </si>
  <si>
    <t>1019004769</t>
  </si>
  <si>
    <t>ANA DE DIOS</t>
  </si>
  <si>
    <t>CORCOBADO MORENO</t>
  </si>
  <si>
    <t>williamdario2006@gmail.com</t>
  </si>
  <si>
    <t>1019113003</t>
  </si>
  <si>
    <t>MIGUEL ALBEIRO</t>
  </si>
  <si>
    <t>VERANO ROPERO</t>
  </si>
  <si>
    <t>3213973801</t>
  </si>
  <si>
    <t>miguelfire52664@gmail.com</t>
  </si>
  <si>
    <t>1023372687</t>
  </si>
  <si>
    <t>ALLISON MICHELL</t>
  </si>
  <si>
    <t>FORERO VALLEJO</t>
  </si>
  <si>
    <t>3223006665</t>
  </si>
  <si>
    <t>allisonforero27@gmail.com</t>
  </si>
  <si>
    <t>1023379070</t>
  </si>
  <si>
    <t>ASHLYN ALEXANDRA</t>
  </si>
  <si>
    <t>SASTOQUE FORERO</t>
  </si>
  <si>
    <t>3218536719</t>
  </si>
  <si>
    <t>ashlynsastoque@gmail.com</t>
  </si>
  <si>
    <t>1023944084</t>
  </si>
  <si>
    <t>DIANA PAOLA</t>
  </si>
  <si>
    <t>PARADA MAHECHA</t>
  </si>
  <si>
    <t>3222112507</t>
  </si>
  <si>
    <t>dianapaola.paradam@gmail.com</t>
  </si>
  <si>
    <t>1024590553</t>
  </si>
  <si>
    <t>CARLOS ANDRES</t>
  </si>
  <si>
    <t>RODRIGUEZ RODRIGUEZ</t>
  </si>
  <si>
    <t>3226053267</t>
  </si>
  <si>
    <t>andrerodri198@gmail.com</t>
  </si>
  <si>
    <t>1026295434</t>
  </si>
  <si>
    <t>BRAYAN ANDREI</t>
  </si>
  <si>
    <t>FORERO PUSQUIN</t>
  </si>
  <si>
    <t>3144580554</t>
  </si>
  <si>
    <t>bforero96@gmail.com</t>
  </si>
  <si>
    <t>1031811274</t>
  </si>
  <si>
    <t>ANGIE KATHERINE</t>
  </si>
  <si>
    <t>DIAZ ARAGON</t>
  </si>
  <si>
    <t>3212888579</t>
  </si>
  <si>
    <t>katadiaza@gmail.com</t>
  </si>
  <si>
    <t>1032377207</t>
  </si>
  <si>
    <t>JORGE LUIS</t>
  </si>
  <si>
    <t>TELLEZ PINEDA</t>
  </si>
  <si>
    <t>3224209013</t>
  </si>
  <si>
    <t>jorgeluistellezp@gmail.com</t>
  </si>
  <si>
    <t>1049291215</t>
  </si>
  <si>
    <t>MARTINEZ BARRERA</t>
  </si>
  <si>
    <t>3174638273</t>
  </si>
  <si>
    <t>chano16092003@gmail.com</t>
  </si>
  <si>
    <t>1053443796</t>
  </si>
  <si>
    <t>GISELL MARIANA</t>
  </si>
  <si>
    <t>VALBUENA NUÑEZ</t>
  </si>
  <si>
    <t>3132857102</t>
  </si>
  <si>
    <t>gisellmvalbuena13@gmail.com</t>
  </si>
  <si>
    <t>1073672937</t>
  </si>
  <si>
    <t>JOHAN HERNAN</t>
  </si>
  <si>
    <t>AVILAN SANCHEZ</t>
  </si>
  <si>
    <t>3115546520</t>
  </si>
  <si>
    <t>AVILANJOHAN50@GMAIL.COM</t>
  </si>
  <si>
    <t>1141317011</t>
  </si>
  <si>
    <t>LAURA VALENTINA</t>
  </si>
  <si>
    <t>MARTINEZ MORENO</t>
  </si>
  <si>
    <t>3208161972</t>
  </si>
  <si>
    <t>lvvmm23@hotmail.com</t>
  </si>
  <si>
    <t>TRASLADADO</t>
  </si>
  <si>
    <t>80231361</t>
  </si>
  <si>
    <t>JHOVANY JAVIER</t>
  </si>
  <si>
    <t>PASCAL SUAREZ</t>
  </si>
  <si>
    <t>JPPASCAL13@GMAIL.COM</t>
  </si>
  <si>
    <t>CE</t>
  </si>
  <si>
    <t>0824678</t>
  </si>
  <si>
    <t>FELIX RAFAEL</t>
  </si>
  <si>
    <t>PEREZ RIVAS</t>
  </si>
  <si>
    <t>x</t>
  </si>
  <si>
    <t>.</t>
  </si>
  <si>
    <t xml:space="preserve">MIGUEL ALBEIRO  </t>
  </si>
  <si>
    <t>GISELL</t>
  </si>
  <si>
    <t>14/7/2026</t>
  </si>
  <si>
    <t>21/07/2026</t>
  </si>
  <si>
    <t>28/7/2026</t>
  </si>
  <si>
    <t>18/8/2026</t>
  </si>
  <si>
    <t>25/08/2026</t>
  </si>
  <si>
    <t>15/09/2026</t>
  </si>
  <si>
    <t>22/09/2026</t>
  </si>
  <si>
    <t>felixstratos2@gmail.com</t>
  </si>
  <si>
    <t>angienavas121@gmail.com</t>
  </si>
  <si>
    <t>Preparación medios de cultivo 
Inóculo</t>
  </si>
  <si>
    <t>Finalización fermentación</t>
  </si>
  <si>
    <t>Montaje fermentación alcohólica</t>
  </si>
  <si>
    <t>Montaje inóculos</t>
  </si>
  <si>
    <t>Lectura y separación</t>
  </si>
  <si>
    <t>Montaje fermentación celulolítica</t>
  </si>
  <si>
    <t xml:space="preserve">Caldo BHI </t>
  </si>
  <si>
    <t xml:space="preserve">Caldo Saboruead </t>
  </si>
  <si>
    <t>Agar PDA</t>
  </si>
  <si>
    <t>Agar HiCrome</t>
  </si>
  <si>
    <t xml:space="preserve">Agar Nutritivo </t>
  </si>
  <si>
    <t>Agua peptonada</t>
  </si>
  <si>
    <t xml:space="preserve">2 tubos con 10 ml </t>
  </si>
  <si>
    <t>6 cajas</t>
  </si>
  <si>
    <t>2 cajas</t>
  </si>
  <si>
    <t>4 cjas</t>
  </si>
  <si>
    <t xml:space="preserve">60ml </t>
  </si>
  <si>
    <t xml:space="preserve">Peptona </t>
  </si>
  <si>
    <t>Cloruro Sodio</t>
  </si>
  <si>
    <t xml:space="preserve">Extracto levadura </t>
  </si>
  <si>
    <t>K2HPO4</t>
  </si>
  <si>
    <t>KHPO4</t>
  </si>
  <si>
    <t xml:space="preserve">Balon aforado de 500ml </t>
  </si>
  <si>
    <t>(NH4)2 SO4</t>
  </si>
  <si>
    <t>KH2PO4</t>
  </si>
  <si>
    <t>UREA</t>
  </si>
  <si>
    <t>MgSO4x 7 H2O</t>
  </si>
  <si>
    <t>Peptona </t>
  </si>
  <si>
    <t>CaCl2 x 2 H20</t>
  </si>
  <si>
    <t>Nacl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</si>
</sst>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color rgb="FF000000"/>
      <name val="Arial"/>
      <scheme val="minor"/>
    </font>
    <font>
      <b/>
      <sz val="24"/>
      <color rgb="FF000000"/>
      <name val="Sansserif"/>
    </font>
    <font>
      <sz val="10"/>
      <name val="Arial"/>
      <family val="2"/>
    </font>
    <font>
      <b/>
      <sz val="10"/>
      <color rgb="FF000000"/>
      <name val="Sansserif"/>
    </font>
    <font>
      <sz val="10"/>
      <color rgb="FF000000"/>
      <name val="Sansserif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/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7" fillId="0" borderId="5" xfId="1" applyBorder="1" applyAlignment="1">
      <alignment horizontal="left" vertical="top" wrapText="1"/>
    </xf>
    <xf numFmtId="0" fontId="0" fillId="3" borderId="6" xfId="0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6" xfId="0" applyFont="1" applyBorder="1"/>
    <xf numFmtId="0" fontId="7" fillId="0" borderId="7" xfId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4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6" fillId="0" borderId="12" xfId="0" applyFont="1" applyBorder="1"/>
    <xf numFmtId="0" fontId="0" fillId="0" borderId="12" xfId="0" applyBorder="1"/>
    <xf numFmtId="0" fontId="4" fillId="3" borderId="11" xfId="0" applyFont="1" applyFill="1" applyBorder="1" applyAlignment="1">
      <alignment horizontal="left" vertical="center" wrapText="1"/>
    </xf>
    <xf numFmtId="0" fontId="0" fillId="3" borderId="12" xfId="0" applyFill="1" applyBorder="1" applyAlignment="1">
      <alignment vertical="center"/>
    </xf>
    <xf numFmtId="0" fontId="4" fillId="2" borderId="11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0" fillId="0" borderId="0" xfId="0"/>
    <xf numFmtId="164" fontId="4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/>
    <xf numFmtId="0" fontId="6" fillId="0" borderId="0" xfId="0" applyFont="1"/>
    <xf numFmtId="0" fontId="6" fillId="2" borderId="0" xfId="0" applyFont="1" applyFill="1"/>
    <xf numFmtId="0" fontId="0" fillId="2" borderId="0" xfId="0" applyFill="1"/>
  </cellXfs>
  <cellStyles count="2">
    <cellStyle name="Hipervínculo" xfId="1" builtinId="8"/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EB9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guelfire52664@gmail.com" TargetMode="External"/><Relationship Id="rId2" Type="http://schemas.openxmlformats.org/officeDocument/2006/relationships/hyperlink" Target="mailto:cardozodaniela102@gmail.com" TargetMode="External"/><Relationship Id="rId1" Type="http://schemas.openxmlformats.org/officeDocument/2006/relationships/hyperlink" Target="mailto:williamdario2006@gmail.com" TargetMode="External"/><Relationship Id="rId5" Type="http://schemas.openxmlformats.org/officeDocument/2006/relationships/hyperlink" Target="mailto:angienavas121@gmail.com" TargetMode="External"/><Relationship Id="rId4" Type="http://schemas.openxmlformats.org/officeDocument/2006/relationships/hyperlink" Target="mailto:felixstratos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000"/>
  <sheetViews>
    <sheetView workbookViewId="0">
      <selection activeCell="E6" sqref="E6:E32"/>
    </sheetView>
  </sheetViews>
  <sheetFormatPr baseColWidth="10" defaultColWidth="12.6640625" defaultRowHeight="15" customHeight="1"/>
  <cols>
    <col min="1" max="1" width="19" customWidth="1"/>
    <col min="2" max="2" width="22.109375" customWidth="1"/>
    <col min="3" max="3" width="34.109375" customWidth="1"/>
    <col min="4" max="5" width="37.44140625" customWidth="1"/>
    <col min="6" max="6" width="20.6640625" customWidth="1"/>
    <col min="7" max="7" width="47.33203125" customWidth="1"/>
    <col min="8" max="8" width="23.88671875" customWidth="1"/>
    <col min="9" max="27" width="8" customWidth="1"/>
  </cols>
  <sheetData>
    <row r="1" spans="1:8" ht="49.5" customHeight="1">
      <c r="A1" s="39" t="s">
        <v>0</v>
      </c>
      <c r="B1" s="40"/>
      <c r="C1" s="40"/>
      <c r="D1" s="40"/>
      <c r="E1" s="40"/>
      <c r="F1" s="40"/>
      <c r="G1" s="40"/>
      <c r="H1" s="40"/>
    </row>
    <row r="2" spans="1:8" ht="18" customHeight="1">
      <c r="A2" s="36" t="s">
        <v>1</v>
      </c>
      <c r="B2" s="37"/>
      <c r="C2" s="41" t="s">
        <v>2</v>
      </c>
      <c r="D2" s="37"/>
      <c r="E2" s="37"/>
      <c r="F2" s="37"/>
      <c r="G2" s="1"/>
      <c r="H2" s="1"/>
    </row>
    <row r="3" spans="1:8" ht="18" customHeight="1">
      <c r="A3" s="36" t="s">
        <v>3</v>
      </c>
      <c r="B3" s="37"/>
      <c r="C3" s="41" t="s">
        <v>4</v>
      </c>
      <c r="D3" s="37"/>
      <c r="E3" s="37"/>
      <c r="F3" s="37"/>
      <c r="G3" s="1"/>
      <c r="H3" s="1"/>
    </row>
    <row r="4" spans="1:8" ht="18" customHeight="1">
      <c r="A4" s="36" t="s">
        <v>5</v>
      </c>
      <c r="B4" s="37"/>
      <c r="C4" s="38">
        <v>46113</v>
      </c>
      <c r="D4" s="37"/>
      <c r="E4" s="37"/>
      <c r="F4" s="37"/>
      <c r="G4" s="1"/>
      <c r="H4" s="1"/>
    </row>
    <row r="5" spans="1:8" ht="18" customHeight="1">
      <c r="A5" s="2" t="s">
        <v>6</v>
      </c>
      <c r="B5" s="3" t="s">
        <v>7</v>
      </c>
      <c r="C5" s="3" t="s">
        <v>8</v>
      </c>
      <c r="D5" s="3" t="s">
        <v>9</v>
      </c>
      <c r="E5" s="3"/>
      <c r="F5" s="3" t="s">
        <v>10</v>
      </c>
      <c r="G5" s="3" t="s">
        <v>11</v>
      </c>
      <c r="H5" s="3" t="s">
        <v>12</v>
      </c>
    </row>
    <row r="6" spans="1:8" ht="18" customHeight="1">
      <c r="A6" s="4" t="s">
        <v>13</v>
      </c>
      <c r="B6" s="5" t="s">
        <v>14</v>
      </c>
      <c r="C6" s="5" t="s">
        <v>15</v>
      </c>
      <c r="D6" s="5" t="s">
        <v>16</v>
      </c>
      <c r="E6" s="5" t="str">
        <f>_xlfn.CONCAT(C6, " ", D6)</f>
        <v>DANIEL ESTEBAN MORENO CAUCALI</v>
      </c>
      <c r="F6" s="5" t="s">
        <v>17</v>
      </c>
      <c r="G6" s="5" t="s">
        <v>18</v>
      </c>
      <c r="H6" s="5" t="s">
        <v>19</v>
      </c>
    </row>
    <row r="7" spans="1:8" ht="18" customHeight="1">
      <c r="A7" s="4" t="s">
        <v>13</v>
      </c>
      <c r="B7" s="5" t="s">
        <v>20</v>
      </c>
      <c r="C7" s="5" t="s">
        <v>21</v>
      </c>
      <c r="D7" s="5" t="s">
        <v>22</v>
      </c>
      <c r="E7" s="5" t="str">
        <f t="shared" ref="E7:E8" si="0">_xlfn.CONCAT(C7, " ", D7)</f>
        <v>ANGIE CAMILA NAVAS RAMOS</v>
      </c>
      <c r="F7" s="5" t="s">
        <v>23</v>
      </c>
      <c r="G7" s="13" t="s">
        <v>152</v>
      </c>
      <c r="H7" s="5" t="s">
        <v>19</v>
      </c>
    </row>
    <row r="8" spans="1:8" ht="18" customHeight="1" thickBot="1">
      <c r="A8" s="4" t="s">
        <v>13</v>
      </c>
      <c r="B8" s="5" t="s">
        <v>24</v>
      </c>
      <c r="C8" s="5" t="s">
        <v>25</v>
      </c>
      <c r="D8" s="5" t="s">
        <v>26</v>
      </c>
      <c r="E8" s="5" t="str">
        <f t="shared" si="0"/>
        <v xml:space="preserve">DANIELA CARDOZO </v>
      </c>
      <c r="F8" s="5" t="s">
        <v>27</v>
      </c>
      <c r="G8" s="13" t="s">
        <v>28</v>
      </c>
      <c r="H8" s="5" t="s">
        <v>19</v>
      </c>
    </row>
    <row r="9" spans="1:8" ht="18" hidden="1" customHeight="1">
      <c r="A9" s="4" t="s">
        <v>13</v>
      </c>
      <c r="B9" s="5" t="s">
        <v>29</v>
      </c>
      <c r="C9" s="5" t="s">
        <v>30</v>
      </c>
      <c r="D9" s="5" t="s">
        <v>31</v>
      </c>
      <c r="E9" s="5"/>
      <c r="F9" s="5" t="s">
        <v>32</v>
      </c>
      <c r="G9" s="5" t="s">
        <v>33</v>
      </c>
      <c r="H9" s="5" t="s">
        <v>34</v>
      </c>
    </row>
    <row r="10" spans="1:8" ht="18" hidden="1" customHeight="1">
      <c r="A10" s="4" t="s">
        <v>13</v>
      </c>
      <c r="B10" s="5" t="s">
        <v>35</v>
      </c>
      <c r="C10" s="5" t="s">
        <v>36</v>
      </c>
      <c r="D10" s="5" t="s">
        <v>37</v>
      </c>
      <c r="E10" s="5"/>
      <c r="F10" s="5" t="s">
        <v>38</v>
      </c>
      <c r="G10" s="5" t="s">
        <v>39</v>
      </c>
      <c r="H10" s="5" t="s">
        <v>19</v>
      </c>
    </row>
    <row r="11" spans="1:8" ht="18" hidden="1" customHeight="1">
      <c r="A11" s="4" t="s">
        <v>13</v>
      </c>
      <c r="B11" s="5" t="s">
        <v>40</v>
      </c>
      <c r="C11" s="5" t="s">
        <v>41</v>
      </c>
      <c r="D11" s="5" t="s">
        <v>42</v>
      </c>
      <c r="E11" s="5"/>
      <c r="F11" s="5" t="s">
        <v>43</v>
      </c>
      <c r="G11" s="5" t="s">
        <v>44</v>
      </c>
      <c r="H11" s="5" t="s">
        <v>19</v>
      </c>
    </row>
    <row r="12" spans="1:8" ht="18" hidden="1" customHeight="1">
      <c r="A12" s="4" t="s">
        <v>13</v>
      </c>
      <c r="B12" s="5" t="s">
        <v>45</v>
      </c>
      <c r="C12" s="5" t="s">
        <v>46</v>
      </c>
      <c r="D12" s="5" t="s">
        <v>47</v>
      </c>
      <c r="E12" s="5"/>
      <c r="F12" s="5" t="s">
        <v>48</v>
      </c>
      <c r="G12" s="5" t="s">
        <v>49</v>
      </c>
      <c r="H12" s="5" t="s">
        <v>19</v>
      </c>
    </row>
    <row r="13" spans="1:8" ht="18" hidden="1" customHeight="1">
      <c r="A13" s="4" t="s">
        <v>13</v>
      </c>
      <c r="B13" s="5" t="s">
        <v>50</v>
      </c>
      <c r="C13" s="5" t="s">
        <v>51</v>
      </c>
      <c r="D13" s="5" t="s">
        <v>52</v>
      </c>
      <c r="E13" s="5"/>
      <c r="F13" s="5" t="s">
        <v>48</v>
      </c>
      <c r="G13" s="5" t="s">
        <v>53</v>
      </c>
      <c r="H13" s="5" t="s">
        <v>19</v>
      </c>
    </row>
    <row r="14" spans="1:8" ht="18" hidden="1" customHeight="1">
      <c r="A14" s="4" t="s">
        <v>13</v>
      </c>
      <c r="B14" s="5" t="s">
        <v>54</v>
      </c>
      <c r="C14" s="5" t="s">
        <v>55</v>
      </c>
      <c r="D14" s="5" t="s">
        <v>56</v>
      </c>
      <c r="E14" s="5"/>
      <c r="F14" s="5" t="s">
        <v>57</v>
      </c>
      <c r="G14" s="5" t="s">
        <v>58</v>
      </c>
      <c r="H14" s="5" t="s">
        <v>19</v>
      </c>
    </row>
    <row r="15" spans="1:8" ht="18" hidden="1" customHeight="1">
      <c r="A15" s="4" t="s">
        <v>13</v>
      </c>
      <c r="B15" s="5" t="s">
        <v>59</v>
      </c>
      <c r="C15" s="5" t="s">
        <v>60</v>
      </c>
      <c r="D15" s="5" t="s">
        <v>61</v>
      </c>
      <c r="E15" s="5"/>
      <c r="F15" s="5" t="s">
        <v>48</v>
      </c>
      <c r="G15" s="5" t="s">
        <v>62</v>
      </c>
      <c r="H15" s="5" t="s">
        <v>19</v>
      </c>
    </row>
    <row r="16" spans="1:8" ht="18" hidden="1" customHeight="1">
      <c r="A16" s="4" t="s">
        <v>13</v>
      </c>
      <c r="B16" s="5" t="s">
        <v>63</v>
      </c>
      <c r="C16" s="5" t="s">
        <v>64</v>
      </c>
      <c r="D16" s="5" t="s">
        <v>65</v>
      </c>
      <c r="E16" s="5"/>
      <c r="F16" s="5" t="s">
        <v>66</v>
      </c>
      <c r="G16" s="5" t="s">
        <v>67</v>
      </c>
      <c r="H16" s="5" t="s">
        <v>19</v>
      </c>
    </row>
    <row r="17" spans="1:8" ht="18" customHeight="1" thickBot="1">
      <c r="A17" s="4" t="s">
        <v>13</v>
      </c>
      <c r="B17" s="5">
        <v>1019004769</v>
      </c>
      <c r="C17" s="5" t="s">
        <v>69</v>
      </c>
      <c r="D17" s="5" t="s">
        <v>70</v>
      </c>
      <c r="E17" s="5" t="str">
        <f>_xlfn.CONCAT(C17, " ", D17)</f>
        <v>ANA DE DIOS CORCOBADO MORENO</v>
      </c>
      <c r="F17" s="5" t="s">
        <v>48</v>
      </c>
      <c r="G17" s="13" t="s">
        <v>71</v>
      </c>
      <c r="H17" s="5" t="s">
        <v>19</v>
      </c>
    </row>
    <row r="18" spans="1:8" ht="18" hidden="1" customHeight="1">
      <c r="A18" s="4" t="s">
        <v>13</v>
      </c>
      <c r="B18" s="5" t="s">
        <v>72</v>
      </c>
      <c r="C18" s="5" t="s">
        <v>73</v>
      </c>
      <c r="D18" s="5" t="s">
        <v>74</v>
      </c>
      <c r="E18" s="5"/>
      <c r="F18" s="5" t="s">
        <v>75</v>
      </c>
      <c r="G18" s="5" t="s">
        <v>76</v>
      </c>
      <c r="H18" s="5" t="s">
        <v>19</v>
      </c>
    </row>
    <row r="19" spans="1:8" ht="18" customHeight="1" thickBot="1">
      <c r="A19" s="4" t="s">
        <v>13</v>
      </c>
      <c r="B19" s="5" t="s">
        <v>77</v>
      </c>
      <c r="C19" s="5" t="s">
        <v>78</v>
      </c>
      <c r="D19" s="5" t="s">
        <v>79</v>
      </c>
      <c r="E19" s="5" t="str">
        <f>_xlfn.CONCAT(C19, " ", D19)</f>
        <v>ALLISON MICHELL FORERO VALLEJO</v>
      </c>
      <c r="F19" s="5" t="s">
        <v>80</v>
      </c>
      <c r="G19" s="5" t="s">
        <v>81</v>
      </c>
      <c r="H19" s="5" t="s">
        <v>19</v>
      </c>
    </row>
    <row r="20" spans="1:8" ht="18" hidden="1" customHeight="1">
      <c r="A20" s="4" t="s">
        <v>13</v>
      </c>
      <c r="B20" s="5" t="s">
        <v>82</v>
      </c>
      <c r="C20" s="5" t="s">
        <v>83</v>
      </c>
      <c r="D20" s="5" t="s">
        <v>84</v>
      </c>
      <c r="E20" s="5"/>
      <c r="F20" s="5" t="s">
        <v>85</v>
      </c>
      <c r="G20" s="5" t="s">
        <v>86</v>
      </c>
      <c r="H20" s="5" t="s">
        <v>19</v>
      </c>
    </row>
    <row r="21" spans="1:8" ht="18" customHeight="1" thickBot="1">
      <c r="A21" s="4" t="s">
        <v>13</v>
      </c>
      <c r="B21" s="5" t="s">
        <v>87</v>
      </c>
      <c r="C21" s="5" t="s">
        <v>88</v>
      </c>
      <c r="D21" s="5" t="s">
        <v>89</v>
      </c>
      <c r="E21" s="5" t="str">
        <f>_xlfn.CONCAT(C21, " ", D21)</f>
        <v>DIANA PAOLA PARADA MAHECHA</v>
      </c>
      <c r="F21" s="5" t="s">
        <v>90</v>
      </c>
      <c r="G21" s="5" t="s">
        <v>91</v>
      </c>
      <c r="H21" s="5" t="s">
        <v>19</v>
      </c>
    </row>
    <row r="22" spans="1:8" ht="18" hidden="1" customHeight="1">
      <c r="A22" s="4" t="s">
        <v>13</v>
      </c>
      <c r="B22" s="5" t="s">
        <v>92</v>
      </c>
      <c r="C22" s="5" t="s">
        <v>93</v>
      </c>
      <c r="D22" s="5" t="s">
        <v>94</v>
      </c>
      <c r="E22" s="5"/>
      <c r="F22" s="5" t="s">
        <v>95</v>
      </c>
      <c r="G22" s="5" t="s">
        <v>96</v>
      </c>
      <c r="H22" s="5" t="s">
        <v>34</v>
      </c>
    </row>
    <row r="23" spans="1:8" ht="18" hidden="1" customHeight="1">
      <c r="A23" s="4" t="s">
        <v>13</v>
      </c>
      <c r="B23" s="5" t="s">
        <v>97</v>
      </c>
      <c r="C23" s="5" t="s">
        <v>98</v>
      </c>
      <c r="D23" s="5" t="s">
        <v>99</v>
      </c>
      <c r="E23" s="5"/>
      <c r="F23" s="5" t="s">
        <v>100</v>
      </c>
      <c r="G23" s="5" t="s">
        <v>101</v>
      </c>
      <c r="H23" s="5" t="s">
        <v>19</v>
      </c>
    </row>
    <row r="24" spans="1:8" ht="18" hidden="1" customHeight="1">
      <c r="A24" s="4" t="s">
        <v>13</v>
      </c>
      <c r="B24" s="5" t="s">
        <v>102</v>
      </c>
      <c r="C24" s="5" t="s">
        <v>103</v>
      </c>
      <c r="D24" s="5" t="s">
        <v>104</v>
      </c>
      <c r="E24" s="5"/>
      <c r="F24" s="5" t="s">
        <v>105</v>
      </c>
      <c r="G24" s="5" t="s">
        <v>106</v>
      </c>
      <c r="H24" s="5" t="s">
        <v>34</v>
      </c>
    </row>
    <row r="25" spans="1:8" ht="18" hidden="1" customHeight="1">
      <c r="A25" s="4" t="s">
        <v>13</v>
      </c>
      <c r="B25" s="5" t="s">
        <v>107</v>
      </c>
      <c r="C25" s="5" t="s">
        <v>108</v>
      </c>
      <c r="D25" s="5" t="s">
        <v>109</v>
      </c>
      <c r="E25" s="5"/>
      <c r="F25" s="5" t="s">
        <v>110</v>
      </c>
      <c r="G25" s="5" t="s">
        <v>111</v>
      </c>
      <c r="H25" s="5" t="s">
        <v>34</v>
      </c>
    </row>
    <row r="26" spans="1:8" ht="18" customHeight="1" thickBot="1">
      <c r="A26" s="4" t="s">
        <v>13</v>
      </c>
      <c r="B26" s="5" t="s">
        <v>112</v>
      </c>
      <c r="C26" s="5" t="s">
        <v>108</v>
      </c>
      <c r="D26" s="5" t="s">
        <v>113</v>
      </c>
      <c r="E26" s="5" t="str">
        <f t="shared" ref="E26:E27" si="1">_xlfn.CONCAT(C26, " ", D26)</f>
        <v>JORGE LUIS MARTINEZ BARRERA</v>
      </c>
      <c r="F26" s="5" t="s">
        <v>114</v>
      </c>
      <c r="G26" s="5" t="s">
        <v>115</v>
      </c>
      <c r="H26" s="5" t="s">
        <v>19</v>
      </c>
    </row>
    <row r="27" spans="1:8" ht="18" customHeight="1" thickBot="1">
      <c r="A27" s="4" t="s">
        <v>13</v>
      </c>
      <c r="B27" s="5" t="s">
        <v>116</v>
      </c>
      <c r="C27" s="5" t="s">
        <v>117</v>
      </c>
      <c r="D27" s="5" t="s">
        <v>118</v>
      </c>
      <c r="E27" s="5" t="str">
        <f t="shared" si="1"/>
        <v>GISELL MARIANA VALBUENA NUÑEZ</v>
      </c>
      <c r="F27" s="5" t="s">
        <v>119</v>
      </c>
      <c r="G27" s="5" t="s">
        <v>120</v>
      </c>
      <c r="H27" s="5" t="s">
        <v>19</v>
      </c>
    </row>
    <row r="28" spans="1:8" ht="18" hidden="1" customHeight="1">
      <c r="A28" s="4" t="s">
        <v>13</v>
      </c>
      <c r="B28" s="5" t="s">
        <v>121</v>
      </c>
      <c r="C28" s="5" t="s">
        <v>122</v>
      </c>
      <c r="D28" s="5" t="s">
        <v>123</v>
      </c>
      <c r="E28" s="5"/>
      <c r="F28" s="5" t="s">
        <v>124</v>
      </c>
      <c r="G28" s="5" t="s">
        <v>125</v>
      </c>
      <c r="H28" s="5" t="s">
        <v>19</v>
      </c>
    </row>
    <row r="29" spans="1:8" ht="18" hidden="1" customHeight="1">
      <c r="A29" s="4" t="s">
        <v>13</v>
      </c>
      <c r="B29" s="5" t="s">
        <v>126</v>
      </c>
      <c r="C29" s="5" t="s">
        <v>127</v>
      </c>
      <c r="D29" s="5" t="s">
        <v>128</v>
      </c>
      <c r="E29" s="5"/>
      <c r="F29" s="5" t="s">
        <v>129</v>
      </c>
      <c r="G29" s="5" t="s">
        <v>130</v>
      </c>
      <c r="H29" s="5" t="s">
        <v>131</v>
      </c>
    </row>
    <row r="30" spans="1:8" ht="18" hidden="1" customHeight="1">
      <c r="A30" s="4" t="s">
        <v>13</v>
      </c>
      <c r="B30" s="5" t="s">
        <v>132</v>
      </c>
      <c r="C30" s="5" t="s">
        <v>133</v>
      </c>
      <c r="D30" s="5" t="s">
        <v>134</v>
      </c>
      <c r="E30" s="5"/>
      <c r="F30" s="5" t="s">
        <v>48</v>
      </c>
      <c r="G30" s="5" t="s">
        <v>135</v>
      </c>
      <c r="H30" s="5" t="s">
        <v>19</v>
      </c>
    </row>
    <row r="31" spans="1:8" ht="18" customHeight="1" thickBot="1">
      <c r="A31" s="4" t="s">
        <v>136</v>
      </c>
      <c r="B31" s="5" t="s">
        <v>137</v>
      </c>
      <c r="C31" s="5" t="s">
        <v>138</v>
      </c>
      <c r="D31" s="5" t="s">
        <v>139</v>
      </c>
      <c r="E31" s="5" t="str">
        <f t="shared" ref="E31:E32" si="2">_xlfn.CONCAT(C31, " ", D31)</f>
        <v>FELIX RAFAEL PEREZ RIVAS</v>
      </c>
      <c r="F31" s="5">
        <v>3164814956</v>
      </c>
      <c r="G31" s="13" t="s">
        <v>151</v>
      </c>
      <c r="H31" s="5" t="s">
        <v>19</v>
      </c>
    </row>
    <row r="32" spans="1:8" ht="12.75" customHeight="1" thickBot="1">
      <c r="A32" s="30" t="s">
        <v>13</v>
      </c>
      <c r="B32" s="31">
        <v>1019113003</v>
      </c>
      <c r="C32" s="32" t="s">
        <v>142</v>
      </c>
      <c r="D32" s="32" t="s">
        <v>74</v>
      </c>
      <c r="E32" s="5" t="str">
        <f t="shared" si="2"/>
        <v>MIGUEL ALBEIRO   VERANO ROPERO</v>
      </c>
      <c r="F32">
        <v>3174704692</v>
      </c>
      <c r="G32" s="19" t="s">
        <v>76</v>
      </c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A5:AA31" xr:uid="{00000000-0009-0000-0000-000000000000}">
    <filterColumn colId="2">
      <colorFilter dxfId="1"/>
    </filterColumn>
    <filterColumn colId="7">
      <filters>
        <filter val="EN FORMACION"/>
      </filters>
    </filterColumn>
  </autoFilter>
  <mergeCells count="7">
    <mergeCell ref="A4:B4"/>
    <mergeCell ref="C4:F4"/>
    <mergeCell ref="A1:H1"/>
    <mergeCell ref="A2:B2"/>
    <mergeCell ref="C2:F2"/>
    <mergeCell ref="A3:B3"/>
    <mergeCell ref="C3:F3"/>
  </mergeCells>
  <conditionalFormatting sqref="C1:C1048576">
    <cfRule type="duplicateValues" dxfId="0" priority="1"/>
  </conditionalFormatting>
  <hyperlinks>
    <hyperlink ref="G17" r:id="rId1" xr:uid="{A5577AA2-96AC-4CB6-98B2-6F1BDDEA2006}"/>
    <hyperlink ref="G8" r:id="rId2" xr:uid="{A32041AA-029B-4AEF-8994-F8C679889BFA}"/>
    <hyperlink ref="G32" r:id="rId3" xr:uid="{3319E58C-C43D-497B-B6D4-506BA5F81838}"/>
    <hyperlink ref="G31" r:id="rId4" xr:uid="{493A5AAF-F506-479A-8504-25AD9A9888A3}"/>
    <hyperlink ref="G7" r:id="rId5" xr:uid="{77C194BC-214C-4CB5-9ECE-2DF1557CC3A9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7A3D-0C04-4112-8DC3-8A64EE555245}">
  <dimension ref="A1:O16"/>
  <sheetViews>
    <sheetView workbookViewId="0">
      <selection activeCell="E5" sqref="E5:O5"/>
    </sheetView>
  </sheetViews>
  <sheetFormatPr baseColWidth="10" defaultRowHeight="13.2"/>
  <cols>
    <col min="3" max="3" width="16.109375" customWidth="1"/>
    <col min="4" max="4" width="16.44140625" customWidth="1"/>
  </cols>
  <sheetData>
    <row r="1" spans="1:15" ht="45.6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5">
      <c r="A2" s="36" t="s">
        <v>1</v>
      </c>
      <c r="B2" s="37"/>
      <c r="C2" s="41" t="s">
        <v>2</v>
      </c>
      <c r="D2" s="37"/>
      <c r="E2" s="37"/>
      <c r="F2" s="1"/>
      <c r="G2" s="1"/>
    </row>
    <row r="3" spans="1:15">
      <c r="A3" s="36" t="s">
        <v>3</v>
      </c>
      <c r="B3" s="37"/>
      <c r="C3" s="41" t="s">
        <v>4</v>
      </c>
      <c r="D3" s="37"/>
      <c r="E3" s="37"/>
      <c r="F3" s="1"/>
      <c r="G3" s="1"/>
    </row>
    <row r="4" spans="1:15" ht="13.8" thickBot="1">
      <c r="A4" s="36" t="s">
        <v>5</v>
      </c>
      <c r="B4" s="37"/>
      <c r="C4" s="38">
        <v>46113</v>
      </c>
      <c r="D4" s="37"/>
      <c r="E4" s="37"/>
      <c r="F4" s="1"/>
      <c r="G4" s="1"/>
    </row>
    <row r="5" spans="1:15" s="10" customFormat="1">
      <c r="A5" s="20"/>
      <c r="B5" s="21"/>
      <c r="C5" s="21"/>
      <c r="D5" s="21" t="s">
        <v>141</v>
      </c>
      <c r="E5" s="21" t="s">
        <v>144</v>
      </c>
      <c r="F5" s="21" t="s">
        <v>145</v>
      </c>
      <c r="G5" s="22" t="s">
        <v>146</v>
      </c>
      <c r="H5" s="22">
        <v>46120</v>
      </c>
      <c r="I5" s="22">
        <v>46334</v>
      </c>
      <c r="J5" s="21" t="s">
        <v>147</v>
      </c>
      <c r="K5" s="22" t="s">
        <v>148</v>
      </c>
      <c r="L5" s="22">
        <v>46031</v>
      </c>
      <c r="M5" s="22">
        <v>46243</v>
      </c>
      <c r="N5" s="21" t="s">
        <v>149</v>
      </c>
      <c r="O5" s="23" t="s">
        <v>150</v>
      </c>
    </row>
    <row r="6" spans="1:15" ht="26.4">
      <c r="A6" s="24" t="s">
        <v>13</v>
      </c>
      <c r="B6" s="7" t="s">
        <v>14</v>
      </c>
      <c r="C6" s="7" t="s">
        <v>15</v>
      </c>
      <c r="D6" s="7" t="s">
        <v>16</v>
      </c>
      <c r="E6" s="8" t="s">
        <v>140</v>
      </c>
      <c r="F6" s="8"/>
      <c r="G6" s="8"/>
      <c r="H6" s="6"/>
      <c r="I6" s="6"/>
      <c r="J6" s="6"/>
      <c r="K6" s="6"/>
      <c r="L6" s="6"/>
      <c r="M6" s="18"/>
      <c r="N6" s="18"/>
      <c r="O6" s="25"/>
    </row>
    <row r="7" spans="1:15">
      <c r="A7" s="24" t="s">
        <v>13</v>
      </c>
      <c r="B7" s="7" t="s">
        <v>20</v>
      </c>
      <c r="C7" s="7" t="s">
        <v>21</v>
      </c>
      <c r="D7" s="7" t="s">
        <v>22</v>
      </c>
      <c r="E7" s="8" t="s">
        <v>140</v>
      </c>
      <c r="F7" s="8"/>
      <c r="G7" s="8"/>
      <c r="H7" s="6"/>
      <c r="I7" s="6"/>
      <c r="J7" s="6"/>
      <c r="K7" s="6"/>
      <c r="L7" s="6"/>
      <c r="M7" s="18"/>
      <c r="N7" s="18"/>
      <c r="O7" s="26"/>
    </row>
    <row r="8" spans="1:15">
      <c r="A8" s="24" t="s">
        <v>13</v>
      </c>
      <c r="B8" s="7">
        <v>1000574697</v>
      </c>
      <c r="C8" s="7" t="s">
        <v>25</v>
      </c>
      <c r="D8" s="7" t="s">
        <v>26</v>
      </c>
      <c r="E8" s="9" t="s">
        <v>140</v>
      </c>
      <c r="F8" s="8"/>
      <c r="G8" s="8"/>
      <c r="H8" s="6"/>
      <c r="I8" s="6"/>
      <c r="J8" s="6"/>
      <c r="K8" s="6"/>
      <c r="L8" s="6"/>
      <c r="M8" s="18"/>
      <c r="N8" s="18"/>
      <c r="O8" s="25"/>
    </row>
    <row r="9" spans="1:15" s="17" customFormat="1" ht="26.4" hidden="1">
      <c r="A9" s="27" t="s">
        <v>13</v>
      </c>
      <c r="B9" s="15" t="s">
        <v>54</v>
      </c>
      <c r="C9" s="15" t="s">
        <v>55</v>
      </c>
      <c r="D9" s="15" t="s">
        <v>56</v>
      </c>
      <c r="E9" s="14"/>
      <c r="F9" s="14"/>
      <c r="G9" s="14"/>
      <c r="H9" s="16"/>
      <c r="I9" s="16"/>
      <c r="J9" s="16"/>
      <c r="K9" s="16"/>
      <c r="L9" s="16"/>
      <c r="M9" s="16"/>
      <c r="N9" s="16"/>
      <c r="O9" s="28"/>
    </row>
    <row r="10" spans="1:15" ht="26.4">
      <c r="A10" s="24" t="s">
        <v>13</v>
      </c>
      <c r="B10" s="7" t="s">
        <v>68</v>
      </c>
      <c r="C10" s="7" t="s">
        <v>69</v>
      </c>
      <c r="D10" s="7" t="s">
        <v>70</v>
      </c>
      <c r="E10" s="8" t="s">
        <v>140</v>
      </c>
      <c r="F10" s="8"/>
      <c r="G10" s="8"/>
      <c r="H10" s="6"/>
      <c r="I10" s="6"/>
      <c r="J10" s="6"/>
      <c r="K10" s="6"/>
      <c r="L10" s="6"/>
      <c r="M10" s="18"/>
      <c r="N10" s="18"/>
      <c r="O10" s="25"/>
    </row>
    <row r="11" spans="1:15" ht="26.4">
      <c r="A11" s="24" t="s">
        <v>13</v>
      </c>
      <c r="B11" s="7" t="s">
        <v>77</v>
      </c>
      <c r="C11" s="7" t="s">
        <v>78</v>
      </c>
      <c r="D11" s="7" t="s">
        <v>79</v>
      </c>
      <c r="E11" s="8" t="s">
        <v>140</v>
      </c>
      <c r="F11" s="8"/>
      <c r="G11" s="8"/>
      <c r="H11" s="6"/>
      <c r="I11" s="6"/>
      <c r="J11" s="6"/>
      <c r="K11" s="6"/>
      <c r="L11" s="6"/>
      <c r="M11" s="18"/>
      <c r="N11" s="18"/>
      <c r="O11" s="25"/>
    </row>
    <row r="12" spans="1:15" ht="26.4">
      <c r="A12" s="24" t="s">
        <v>13</v>
      </c>
      <c r="B12" s="7" t="s">
        <v>87</v>
      </c>
      <c r="C12" s="7" t="s">
        <v>88</v>
      </c>
      <c r="D12" s="7" t="s">
        <v>89</v>
      </c>
      <c r="E12" s="8" t="s">
        <v>140</v>
      </c>
      <c r="F12" s="8"/>
      <c r="G12" s="8"/>
      <c r="H12" s="6"/>
      <c r="I12" s="6"/>
      <c r="J12" s="6"/>
      <c r="K12" s="6"/>
      <c r="L12" s="6"/>
      <c r="M12" s="18"/>
      <c r="N12" s="18"/>
      <c r="O12" s="25"/>
    </row>
    <row r="13" spans="1:15" ht="26.4">
      <c r="A13" s="24" t="s">
        <v>13</v>
      </c>
      <c r="B13" s="7" t="s">
        <v>112</v>
      </c>
      <c r="C13" s="7" t="s">
        <v>108</v>
      </c>
      <c r="D13" s="7" t="s">
        <v>113</v>
      </c>
      <c r="E13" s="9" t="s">
        <v>140</v>
      </c>
      <c r="F13" s="8"/>
      <c r="G13" s="8"/>
      <c r="H13" s="6"/>
      <c r="I13" s="6"/>
      <c r="J13" s="6"/>
      <c r="K13" s="6"/>
      <c r="L13" s="6"/>
      <c r="M13" s="18"/>
      <c r="N13" s="18"/>
      <c r="O13" s="25"/>
    </row>
    <row r="14" spans="1:15" ht="26.4">
      <c r="A14" s="29" t="s">
        <v>13</v>
      </c>
      <c r="B14" s="7" t="s">
        <v>116</v>
      </c>
      <c r="C14" s="11" t="s">
        <v>143</v>
      </c>
      <c r="D14" s="11" t="s">
        <v>118</v>
      </c>
      <c r="E14" s="8" t="s">
        <v>140</v>
      </c>
      <c r="F14" s="8"/>
      <c r="G14" s="8"/>
      <c r="H14" s="6"/>
      <c r="I14" s="6"/>
      <c r="J14" s="6"/>
      <c r="K14" s="6"/>
      <c r="L14" s="18"/>
      <c r="M14" s="18"/>
      <c r="N14" s="18"/>
      <c r="O14" s="25"/>
    </row>
    <row r="15" spans="1:15">
      <c r="A15" s="24" t="s">
        <v>136</v>
      </c>
      <c r="B15" s="7" t="s">
        <v>137</v>
      </c>
      <c r="C15" s="7" t="s">
        <v>138</v>
      </c>
      <c r="D15" s="7" t="s">
        <v>139</v>
      </c>
      <c r="E15" s="8" t="s">
        <v>140</v>
      </c>
      <c r="F15" s="8"/>
      <c r="G15" s="8"/>
      <c r="H15" s="6"/>
      <c r="I15" s="6"/>
      <c r="J15" s="6"/>
      <c r="K15" s="6"/>
      <c r="L15" s="6"/>
      <c r="M15" s="18"/>
      <c r="N15" s="18"/>
      <c r="O15" s="25"/>
    </row>
    <row r="16" spans="1:15" s="12" customFormat="1" ht="27" thickBot="1">
      <c r="A16" s="30" t="s">
        <v>13</v>
      </c>
      <c r="B16" s="31">
        <v>1019113003</v>
      </c>
      <c r="C16" s="32" t="s">
        <v>142</v>
      </c>
      <c r="D16" s="32" t="s">
        <v>74</v>
      </c>
      <c r="E16" s="33" t="s">
        <v>140</v>
      </c>
      <c r="F16" s="33"/>
      <c r="G16" s="31"/>
      <c r="H16" s="31"/>
      <c r="I16" s="31"/>
      <c r="J16" s="31"/>
      <c r="K16" s="31"/>
      <c r="L16" s="31"/>
      <c r="M16" s="31"/>
      <c r="N16" s="34"/>
      <c r="O16" s="35"/>
    </row>
  </sheetData>
  <mergeCells count="7">
    <mergeCell ref="A4:B4"/>
    <mergeCell ref="C4:E4"/>
    <mergeCell ref="A1:K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FF95A-5510-4E05-AC76-30FE6C46A7DF}">
  <dimension ref="A1:L29"/>
  <sheetViews>
    <sheetView tabSelected="1" topLeftCell="A4" workbookViewId="0">
      <selection activeCell="A23" sqref="A23"/>
    </sheetView>
  </sheetViews>
  <sheetFormatPr baseColWidth="10" defaultRowHeight="13.2"/>
  <cols>
    <col min="1" max="1" width="24.44140625" customWidth="1"/>
    <col min="2" max="2" width="10.88671875" customWidth="1"/>
    <col min="3" max="3" width="9.21875" customWidth="1"/>
  </cols>
  <sheetData>
    <row r="1" spans="1:12">
      <c r="A1" s="21" t="s">
        <v>144</v>
      </c>
      <c r="B1" s="21"/>
      <c r="C1" s="21" t="s">
        <v>145</v>
      </c>
      <c r="D1" s="22" t="s">
        <v>146</v>
      </c>
      <c r="E1" s="22">
        <v>46120</v>
      </c>
      <c r="F1" s="22">
        <v>46334</v>
      </c>
      <c r="G1" s="21" t="s">
        <v>147</v>
      </c>
      <c r="H1" s="22" t="s">
        <v>148</v>
      </c>
      <c r="I1" s="22">
        <v>46031</v>
      </c>
      <c r="J1" s="22">
        <v>46243</v>
      </c>
      <c r="K1" s="21" t="s">
        <v>149</v>
      </c>
      <c r="L1" s="23" t="s">
        <v>150</v>
      </c>
    </row>
    <row r="2" spans="1:12" s="43" customFormat="1" ht="39.6">
      <c r="C2" s="43" t="s">
        <v>153</v>
      </c>
      <c r="D2" s="44" t="s">
        <v>158</v>
      </c>
      <c r="E2" s="43" t="s">
        <v>154</v>
      </c>
    </row>
    <row r="3" spans="1:12" s="43" customFormat="1" ht="39.6">
      <c r="E3" s="43" t="s">
        <v>156</v>
      </c>
      <c r="F3" s="43" t="s">
        <v>155</v>
      </c>
      <c r="G3" s="43" t="s">
        <v>154</v>
      </c>
      <c r="H3" s="43" t="s">
        <v>157</v>
      </c>
    </row>
    <row r="8" spans="1:12">
      <c r="L8">
        <f>58*40000</f>
        <v>2320000</v>
      </c>
    </row>
    <row r="13" spans="1:12">
      <c r="A13" t="s">
        <v>159</v>
      </c>
      <c r="C13">
        <v>4.29</v>
      </c>
      <c r="D13">
        <f>C13*2</f>
        <v>8.58</v>
      </c>
      <c r="E13" t="s">
        <v>165</v>
      </c>
      <c r="G13" t="s">
        <v>169</v>
      </c>
      <c r="H13">
        <v>0.85</v>
      </c>
      <c r="I13">
        <v>60</v>
      </c>
    </row>
    <row r="14" spans="1:12">
      <c r="A14" t="s">
        <v>160</v>
      </c>
      <c r="C14">
        <v>3.3</v>
      </c>
      <c r="D14">
        <f t="shared" ref="D14:D22" si="0">C14*2</f>
        <v>6.6</v>
      </c>
      <c r="H14">
        <v>100</v>
      </c>
      <c r="J14" s="45"/>
    </row>
    <row r="15" spans="1:12">
      <c r="A15" t="s">
        <v>161</v>
      </c>
      <c r="C15">
        <v>3.12</v>
      </c>
      <c r="D15">
        <f t="shared" si="0"/>
        <v>6.24</v>
      </c>
      <c r="E15" t="s">
        <v>168</v>
      </c>
    </row>
    <row r="16" spans="1:12">
      <c r="A16" t="s">
        <v>162</v>
      </c>
      <c r="C16">
        <v>1.08</v>
      </c>
      <c r="D16">
        <f t="shared" si="0"/>
        <v>2.16</v>
      </c>
      <c r="E16" t="s">
        <v>167</v>
      </c>
    </row>
    <row r="17" spans="1:5">
      <c r="A17" t="s">
        <v>163</v>
      </c>
      <c r="C17">
        <v>5.16</v>
      </c>
      <c r="D17">
        <f t="shared" si="0"/>
        <v>10.32</v>
      </c>
      <c r="E17" t="s">
        <v>166</v>
      </c>
    </row>
    <row r="18" spans="1:5">
      <c r="A18" t="s">
        <v>164</v>
      </c>
      <c r="B18" t="s">
        <v>170</v>
      </c>
      <c r="C18">
        <v>0.06</v>
      </c>
      <c r="D18">
        <f t="shared" si="0"/>
        <v>0.12</v>
      </c>
    </row>
    <row r="19" spans="1:5">
      <c r="B19" t="s">
        <v>171</v>
      </c>
      <c r="C19">
        <v>0.51</v>
      </c>
      <c r="D19">
        <f t="shared" si="0"/>
        <v>1.02</v>
      </c>
      <c r="E19">
        <f>D19+D29</f>
        <v>2.7199999999999998</v>
      </c>
    </row>
    <row r="20" spans="1:5">
      <c r="A20" t="s">
        <v>172</v>
      </c>
      <c r="C20">
        <v>0.5</v>
      </c>
      <c r="D20">
        <f t="shared" si="0"/>
        <v>1</v>
      </c>
    </row>
    <row r="21" spans="1:5">
      <c r="A21" t="s">
        <v>173</v>
      </c>
      <c r="C21">
        <v>0.60099999999999998</v>
      </c>
    </row>
    <row r="22" spans="1:5">
      <c r="A22" t="s">
        <v>174</v>
      </c>
      <c r="C22">
        <v>2.9319999999999999</v>
      </c>
      <c r="E22" t="s">
        <v>175</v>
      </c>
    </row>
    <row r="23" spans="1:5">
      <c r="A23" t="s">
        <v>176</v>
      </c>
      <c r="C23">
        <v>1.1200000000000001</v>
      </c>
      <c r="D23">
        <f>C23*2</f>
        <v>2.2400000000000002</v>
      </c>
    </row>
    <row r="24" spans="1:5">
      <c r="A24" s="48" t="s">
        <v>177</v>
      </c>
      <c r="C24">
        <v>1.2</v>
      </c>
      <c r="D24">
        <f t="shared" ref="D24:D29" si="1">C24*2</f>
        <v>2.4</v>
      </c>
      <c r="E24">
        <f>D24+C22</f>
        <v>5.3319999999999999</v>
      </c>
    </row>
    <row r="25" spans="1:5">
      <c r="A25" t="s">
        <v>178</v>
      </c>
      <c r="C25">
        <v>0.24</v>
      </c>
      <c r="D25">
        <f t="shared" si="1"/>
        <v>0.48</v>
      </c>
    </row>
    <row r="26" spans="1:5">
      <c r="A26" s="47" t="s">
        <v>181</v>
      </c>
      <c r="C26">
        <v>0.32</v>
      </c>
      <c r="D26">
        <f t="shared" si="1"/>
        <v>0.64</v>
      </c>
    </row>
    <row r="27" spans="1:5">
      <c r="A27" t="s">
        <v>179</v>
      </c>
      <c r="C27">
        <v>0.24</v>
      </c>
      <c r="D27">
        <f t="shared" si="1"/>
        <v>0.48</v>
      </c>
    </row>
    <row r="28" spans="1:5">
      <c r="A28" t="s">
        <v>180</v>
      </c>
      <c r="C28">
        <v>0.6</v>
      </c>
      <c r="D28">
        <f t="shared" si="1"/>
        <v>1.2</v>
      </c>
    </row>
    <row r="29" spans="1:5">
      <c r="A29" s="46" t="s">
        <v>182</v>
      </c>
      <c r="C29">
        <v>0.85</v>
      </c>
      <c r="D29">
        <f t="shared" si="1"/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Buitrago</dc:creator>
  <cp:lastModifiedBy>Sonia Marcela Buitrago Morales</cp:lastModifiedBy>
  <dcterms:created xsi:type="dcterms:W3CDTF">2026-04-22T02:26:33Z</dcterms:created>
  <dcterms:modified xsi:type="dcterms:W3CDTF">2026-07-15T03:12:08Z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2026-06-15T23:31:56Z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c34a1f95-3658-471d-a283-6bfb63e23d06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